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2\R2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C42" i="1"/>
  <c r="D25" i="1"/>
  <c r="C25" i="1"/>
  <c r="D8" i="1"/>
  <c r="C8" i="1"/>
  <c r="D43" i="1" l="1"/>
  <c r="C43" i="1"/>
  <c r="D41" i="1"/>
  <c r="C41" i="1"/>
  <c r="D40" i="1"/>
  <c r="D48" i="1" s="1"/>
  <c r="C40" i="1"/>
  <c r="C46" i="1" s="1"/>
  <c r="C47" i="1" l="1"/>
  <c r="C48" i="1"/>
  <c r="D46" i="1"/>
  <c r="D47" i="1" s="1"/>
  <c r="D26" i="1"/>
  <c r="C26" i="1"/>
  <c r="D24" i="1"/>
  <c r="C24" i="1"/>
  <c r="D23" i="1"/>
  <c r="C23" i="1"/>
  <c r="D31" i="1" l="1"/>
  <c r="C29" i="1"/>
  <c r="C30" i="1" s="1"/>
  <c r="C31" i="1"/>
  <c r="D29" i="1"/>
  <c r="D30" i="1" s="1"/>
  <c r="C9" i="1"/>
  <c r="C7" i="1"/>
  <c r="C6" i="1"/>
  <c r="D9" i="1"/>
  <c r="D7" i="1"/>
  <c r="D6" i="1"/>
  <c r="D14" i="1" l="1"/>
  <c r="C14" i="1"/>
  <c r="D12" i="1"/>
  <c r="D13" i="1" s="1"/>
  <c r="C12" i="1"/>
  <c r="C13" i="1" s="1"/>
</calcChain>
</file>

<file path=xl/sharedStrings.xml><?xml version="1.0" encoding="utf-8"?>
<sst xmlns="http://schemas.openxmlformats.org/spreadsheetml/2006/main" count="93" uniqueCount="33">
  <si>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</si>
  <si>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</si>
  <si>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</si>
  <si>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</si>
  <si>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</si>
  <si>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</si>
  <si>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</si>
  <si>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</si>
  <si>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</si>
  <si>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</si>
  <si>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</si>
  <si>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</si>
  <si>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</si>
  <si>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</si>
  <si>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</si>
  <si>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</si>
  <si>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</si>
  <si>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</si>
  <si>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</si>
  <si>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</si>
  <si>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</si>
  <si>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</si>
  <si>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Time instant 1</t>
    <phoneticPr fontId="1" type="noConversion"/>
  </si>
  <si>
    <t>Notes</t>
    <phoneticPr fontId="1" type="noConversion"/>
  </si>
  <si>
    <t>Time instant 2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</si>
  <si>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</si>
  <si>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</si>
  <si>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</si>
  <si>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Parameter</t>
    <phoneticPr fontId="1" type="noConversion"/>
  </si>
  <si>
    <t>Unit</t>
    <phoneticPr fontId="1" type="noConversion"/>
  </si>
  <si>
    <t>Unit</t>
    <phoneticPr fontId="1" type="noConversion"/>
  </si>
  <si>
    <t>NR Cell 11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</si>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</sst>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64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64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topLeftCell="A28" zoomScale="130" zoomScaleNormal="130" workbookViewId="0">
      <selection activeCell="D47" sqref="D47"/>
    </sheetView>
  </sheetViews>
  <sheetFormatPr defaultRowHeight="15"/>
  <cols>
    <col min="1" max="1" width="23.5703125" customWidth="1"/>
    <col min="3" max="3" width="25.42578125" customWidth="1"/>
    <col min="4" max="4" width="20" customWidth="1"/>
    <col min="5" max="5" width="54.42578125" customWidth="1"/>
  </cols>
  <sheetData>
    <row r="1" spans="1:5">
      <c r="A1" s="17" t="s">
        <v>22</v>
      </c>
      <c r="B1" s="18"/>
      <c r="C1" s="18"/>
      <c r="D1" s="18"/>
      <c r="E1" s="19"/>
    </row>
    <row r="2" spans="1:5">
      <c r="A2" s="9" t="s">
        <v>27</v>
      </c>
      <c r="B2" s="9" t="s">
        <v>29</v>
      </c>
      <c r="C2" s="11" t="s">
        <v>21</v>
      </c>
      <c r="D2" s="11" t="s">
        <v>31</v>
      </c>
      <c r="E2" s="11" t="s">
        <v>23</v>
      </c>
    </row>
    <row r="3" spans="1:5">
      <c r="A3" s="9" t="s">
        <v>0</v>
      </c>
      <c r="B3" s="9" t="s">
        <v>1</v>
      </c>
      <c r="C3" s="20">
        <v>-88</v>
      </c>
      <c r="D3" s="10">
        <v>-145</v>
      </c>
      <c r="E3" s="9"/>
    </row>
    <row r="4" spans="1:5">
      <c r="A4" s="9" t="s">
        <v>2</v>
      </c>
      <c r="B4" s="9" t="s">
        <v>1</v>
      </c>
      <c r="C4" s="20">
        <v>-80</v>
      </c>
      <c r="D4" s="10">
        <v>-80</v>
      </c>
      <c r="E4" s="9"/>
    </row>
    <row r="5" spans="1:5">
      <c r="A5" s="9" t="s">
        <v>3</v>
      </c>
      <c r="B5" s="9" t="s">
        <v>4</v>
      </c>
      <c r="C5" s="11">
        <v>15</v>
      </c>
      <c r="D5" s="11">
        <v>15</v>
      </c>
      <c r="E5" s="9"/>
    </row>
    <row r="6" spans="1:5">
      <c r="A6" s="9" t="s">
        <v>5</v>
      </c>
      <c r="B6" s="9" t="s">
        <v>6</v>
      </c>
      <c r="C6" s="12">
        <f>10^(C3/10)</f>
        <v>1.584893192461106E-9</v>
      </c>
      <c r="D6" s="12">
        <f>10^(D3/10)</f>
        <v>3.162277660168368E-15</v>
      </c>
      <c r="E6" s="9"/>
    </row>
    <row r="7" spans="1:5">
      <c r="A7" s="9" t="s">
        <v>7</v>
      </c>
      <c r="B7" s="9" t="s">
        <v>8</v>
      </c>
      <c r="C7" s="12">
        <f>10^(C4/10)*(C5/15)</f>
        <v>1E-8</v>
      </c>
      <c r="D7" s="12">
        <f>10^(D4/10)*(D5/15)</f>
        <v>1E-8</v>
      </c>
      <c r="E7" s="9"/>
    </row>
    <row r="8" spans="1:5">
      <c r="A8" s="9" t="s">
        <v>9</v>
      </c>
      <c r="B8" s="9" t="s">
        <v>8</v>
      </c>
      <c r="C8" s="12">
        <f>10^(D3/10)</f>
        <v>3.162277660168368E-15</v>
      </c>
      <c r="D8" s="12">
        <f>10^(C3/10)</f>
        <v>1.584893192461106E-9</v>
      </c>
      <c r="E8" s="9"/>
    </row>
    <row r="9" spans="1:5">
      <c r="A9" s="9" t="s">
        <v>10</v>
      </c>
      <c r="B9" s="9" t="s">
        <v>11</v>
      </c>
      <c r="C9" s="12">
        <f>10^(C3/10)</f>
        <v>1.584893192461106E-9</v>
      </c>
      <c r="D9" s="12">
        <f>10^(D3/10)</f>
        <v>3.162277660168368E-15</v>
      </c>
      <c r="E9" s="9"/>
    </row>
    <row r="10" spans="1:5">
      <c r="A10" s="9" t="s">
        <v>12</v>
      </c>
      <c r="B10" s="9" t="s">
        <v>13</v>
      </c>
      <c r="C10" s="11">
        <v>12</v>
      </c>
      <c r="D10" s="11">
        <v>12</v>
      </c>
      <c r="E10" s="9" t="s">
        <v>25</v>
      </c>
    </row>
    <row r="11" spans="1:5">
      <c r="A11" s="9" t="s">
        <v>14</v>
      </c>
      <c r="B11" s="9" t="s">
        <v>15</v>
      </c>
      <c r="C11" s="11">
        <v>2</v>
      </c>
      <c r="D11" s="11">
        <v>2</v>
      </c>
      <c r="E11" s="9"/>
    </row>
    <row r="12" spans="1:5">
      <c r="A12" s="9" t="s">
        <v>17</v>
      </c>
      <c r="B12" s="9" t="s">
        <v>16</v>
      </c>
      <c r="C12" s="12">
        <f>(2*(127*(C6+C8)+144*C7)+(C11*14*(C5/15)-2)*144*(C6+C7+C8))/(C11*14*(C5/15))</f>
        <v>1.6663005580801996E-6</v>
      </c>
      <c r="D12" s="12">
        <f>(2*(127*(D6+D8)+144*D7)+(D11*14*(D5/15)-2)*144*(D6+D7+D8))/(D11*14*(D5/15))</f>
        <v>1.6663005580801996E-6</v>
      </c>
      <c r="E12" s="9"/>
    </row>
    <row r="13" spans="1:5">
      <c r="A13" s="9" t="s">
        <v>18</v>
      </c>
      <c r="B13" s="9" t="s">
        <v>19</v>
      </c>
      <c r="C13" s="20">
        <f>LOG10(C9*C10/C12)*10</f>
        <v>-19.425720937259129</v>
      </c>
      <c r="D13" s="10">
        <f>LOG10(D9*C10/D12)*10</f>
        <v>-76.425720937259129</v>
      </c>
      <c r="E13" s="9"/>
    </row>
    <row r="14" spans="1:5">
      <c r="A14" s="9" t="s">
        <v>20</v>
      </c>
      <c r="B14" s="9" t="s">
        <v>19</v>
      </c>
      <c r="C14" s="10">
        <f>10*LOG10(C6/(C7+C8))</f>
        <v>-8.0000013733595416</v>
      </c>
      <c r="D14" s="10">
        <f>10*LOG10(D6/(D7+D8))</f>
        <v>-65.638920341433803</v>
      </c>
      <c r="E14" s="9"/>
    </row>
    <row r="17" spans="1:5">
      <c r="A17" s="16"/>
      <c r="B17" s="16"/>
      <c r="C17" s="16"/>
      <c r="D17" s="16"/>
      <c r="E17" s="16"/>
    </row>
    <row r="18" spans="1:5">
      <c r="A18" s="17" t="s">
        <v>24</v>
      </c>
      <c r="B18" s="18"/>
      <c r="C18" s="18"/>
      <c r="D18" s="18"/>
      <c r="E18" s="19"/>
    </row>
    <row r="19" spans="1:5">
      <c r="A19" s="9" t="s">
        <v>28</v>
      </c>
      <c r="B19" s="9" t="s">
        <v>30</v>
      </c>
      <c r="C19" s="11" t="s">
        <v>21</v>
      </c>
      <c r="D19" s="11" t="s">
        <v>31</v>
      </c>
      <c r="E19" s="11" t="s">
        <v>23</v>
      </c>
    </row>
    <row r="20" spans="1:5">
      <c r="A20" s="9" t="s">
        <v>0</v>
      </c>
      <c r="B20" s="9" t="s">
        <v>1</v>
      </c>
      <c r="C20" s="20">
        <v>-70</v>
      </c>
      <c r="D20" s="10">
        <v>-145</v>
      </c>
      <c r="E20" s="9"/>
    </row>
    <row r="21" spans="1:5">
      <c r="A21" s="9" t="s">
        <v>2</v>
      </c>
      <c r="B21" s="9" t="s">
        <v>1</v>
      </c>
      <c r="C21" s="20">
        <v>-80</v>
      </c>
      <c r="D21" s="10">
        <v>-80</v>
      </c>
      <c r="E21" s="9"/>
    </row>
    <row r="22" spans="1:5">
      <c r="A22" s="9" t="s">
        <v>3</v>
      </c>
      <c r="B22" s="9" t="s">
        <v>4</v>
      </c>
      <c r="C22" s="11">
        <v>15</v>
      </c>
      <c r="D22" s="11">
        <v>15</v>
      </c>
      <c r="E22" s="9"/>
    </row>
    <row r="23" spans="1:5">
      <c r="A23" s="9" t="s">
        <v>5</v>
      </c>
      <c r="B23" s="9" t="s">
        <v>6</v>
      </c>
      <c r="C23" s="12">
        <f>10^(C20/10)</f>
        <v>9.9999999999999995E-8</v>
      </c>
      <c r="D23" s="12">
        <f>10^(D20/10)</f>
        <v>3.162277660168368E-15</v>
      </c>
      <c r="E23" s="9"/>
    </row>
    <row r="24" spans="1:5">
      <c r="A24" s="9" t="s">
        <v>7</v>
      </c>
      <c r="B24" s="9" t="s">
        <v>8</v>
      </c>
      <c r="C24" s="12">
        <f>10^(C21/10)*(C22/15)</f>
        <v>1E-8</v>
      </c>
      <c r="D24" s="12">
        <f>10^(D21/10)*(D22/15)</f>
        <v>1E-8</v>
      </c>
      <c r="E24" s="9"/>
    </row>
    <row r="25" spans="1:5">
      <c r="A25" s="9" t="s">
        <v>9</v>
      </c>
      <c r="B25" s="9" t="s">
        <v>8</v>
      </c>
      <c r="C25" s="12">
        <f>10^(D20/10)</f>
        <v>3.162277660168368E-15</v>
      </c>
      <c r="D25" s="12">
        <f>10^(C20/10)</f>
        <v>9.9999999999999995E-8</v>
      </c>
      <c r="E25" s="9"/>
    </row>
    <row r="26" spans="1:5">
      <c r="A26" s="9" t="s">
        <v>10</v>
      </c>
      <c r="B26" s="9" t="s">
        <v>11</v>
      </c>
      <c r="C26" s="12">
        <f>10^(C20/10)</f>
        <v>9.9999999999999995E-8</v>
      </c>
      <c r="D26" s="12">
        <f>10^(D20/10)</f>
        <v>3.162277660168368E-15</v>
      </c>
      <c r="E26" s="9"/>
    </row>
    <row r="27" spans="1:5">
      <c r="A27" s="9" t="s">
        <v>12</v>
      </c>
      <c r="B27" s="9" t="s">
        <v>13</v>
      </c>
      <c r="C27" s="11">
        <v>12</v>
      </c>
      <c r="D27" s="11">
        <v>12</v>
      </c>
      <c r="E27" s="9" t="s">
        <v>26</v>
      </c>
    </row>
    <row r="28" spans="1:5">
      <c r="A28" s="9" t="s">
        <v>14</v>
      </c>
      <c r="B28" s="9" t="s">
        <v>15</v>
      </c>
      <c r="C28" s="11">
        <v>2</v>
      </c>
      <c r="D28" s="11">
        <v>2</v>
      </c>
      <c r="E28" s="9"/>
    </row>
    <row r="29" spans="1:5">
      <c r="A29" s="9" t="s">
        <v>17</v>
      </c>
      <c r="B29" s="9" t="s">
        <v>11</v>
      </c>
      <c r="C29" s="12">
        <f>(2*(127*(C23+C25)+144*C24)+(C28*14*(C22/15)-2)*144*(C23+C24+C25))/(C28*14*(C22/15))</f>
        <v>1.5718571880099504E-5</v>
      </c>
      <c r="D29" s="12">
        <f>(2*(127*(D23+D25)+144*D24)+(D28*14*(D22/15)-2)*144*(D23+D24+D25))/(D28*14*(D22/15))</f>
        <v>1.5718571880099504E-5</v>
      </c>
      <c r="E29" s="9"/>
    </row>
    <row r="30" spans="1:5">
      <c r="A30" s="9" t="s">
        <v>18</v>
      </c>
      <c r="B30" s="9" t="s">
        <v>19</v>
      </c>
      <c r="C30" s="20">
        <f>LOG10(C26*C27/C29)*10</f>
        <v>-11.172318393728851</v>
      </c>
      <c r="D30" s="10">
        <f>LOG10(D26*C27/D29)*10</f>
        <v>-86.172318393728858</v>
      </c>
      <c r="E30" s="9"/>
    </row>
    <row r="31" spans="1:5">
      <c r="A31" s="9" t="s">
        <v>20</v>
      </c>
      <c r="B31" s="9" t="s">
        <v>19</v>
      </c>
      <c r="C31" s="10">
        <f>10*LOG10(C23/(C24+C25))</f>
        <v>9.9999986266404779</v>
      </c>
      <c r="D31" s="10">
        <f>10*LOG10(D23/(D24+D25))</f>
        <v>-75.413926851582261</v>
      </c>
      <c r="E31" s="9"/>
    </row>
    <row r="32" spans="1:5">
      <c r="A32" s="16"/>
      <c r="B32" s="16"/>
      <c r="C32" s="16"/>
      <c r="D32" s="16"/>
      <c r="E32" s="16"/>
    </row>
    <row r="33" spans="1:5">
      <c r="A33" s="13"/>
      <c r="B33" s="13"/>
      <c r="C33" s="13"/>
      <c r="D33" s="13"/>
      <c r="E33" s="13"/>
    </row>
    <row r="34" spans="1:5">
      <c r="A34" s="13"/>
      <c r="B34" s="13"/>
      <c r="C34" s="14"/>
      <c r="D34" s="14"/>
      <c r="E34" s="13"/>
    </row>
    <row r="35" spans="1:5">
      <c r="A35" s="17" t="s">
        <v>32</v>
      </c>
      <c r="B35" s="18"/>
      <c r="C35" s="18"/>
      <c r="D35" s="18"/>
      <c r="E35" s="19"/>
    </row>
    <row r="36" spans="1:5">
      <c r="A36" s="9" t="s">
        <v>27</v>
      </c>
      <c r="B36" s="9" t="s">
        <v>29</v>
      </c>
      <c r="C36" s="11" t="s">
        <v>21</v>
      </c>
      <c r="D36" s="11" t="s">
        <v>31</v>
      </c>
      <c r="E36" s="11" t="s">
        <v>23</v>
      </c>
    </row>
    <row r="37" spans="1:5">
      <c r="A37" s="9" t="s">
        <v>0</v>
      </c>
      <c r="B37" s="9" t="s">
        <v>1</v>
      </c>
      <c r="C37" s="20">
        <v>-88</v>
      </c>
      <c r="D37" s="20">
        <v>-70</v>
      </c>
      <c r="E37" s="9"/>
    </row>
    <row r="38" spans="1:5">
      <c r="A38" s="9" t="s">
        <v>2</v>
      </c>
      <c r="B38" s="9" t="s">
        <v>1</v>
      </c>
      <c r="C38" s="20">
        <v>-80</v>
      </c>
      <c r="D38" s="20">
        <v>-80</v>
      </c>
      <c r="E38" s="9"/>
    </row>
    <row r="39" spans="1:5">
      <c r="A39" s="9" t="s">
        <v>3</v>
      </c>
      <c r="B39" s="9" t="s">
        <v>4</v>
      </c>
      <c r="C39" s="11">
        <v>15</v>
      </c>
      <c r="D39" s="11">
        <v>15</v>
      </c>
      <c r="E39" s="9"/>
    </row>
    <row r="40" spans="1:5">
      <c r="A40" s="9" t="s">
        <v>5</v>
      </c>
      <c r="B40" s="9" t="s">
        <v>6</v>
      </c>
      <c r="C40" s="12">
        <f>10^(C37/10)</f>
        <v>1.584893192461106E-9</v>
      </c>
      <c r="D40" s="12">
        <f>10^(D37/10)</f>
        <v>9.9999999999999995E-8</v>
      </c>
      <c r="E40" s="9"/>
    </row>
    <row r="41" spans="1:5">
      <c r="A41" s="9" t="s">
        <v>7</v>
      </c>
      <c r="B41" s="9" t="s">
        <v>6</v>
      </c>
      <c r="C41" s="12">
        <f>10^(C38/10)*(C39/15)</f>
        <v>1E-8</v>
      </c>
      <c r="D41" s="12">
        <f>10^(D38/10)*(D39/15)</f>
        <v>1E-8</v>
      </c>
      <c r="E41" s="9"/>
    </row>
    <row r="42" spans="1:5">
      <c r="A42" s="9" t="s">
        <v>9</v>
      </c>
      <c r="B42" s="9" t="s">
        <v>6</v>
      </c>
      <c r="C42" s="12">
        <f>10^(D37/10)</f>
        <v>9.9999999999999995E-8</v>
      </c>
      <c r="D42" s="12">
        <f>10^(C37/10)</f>
        <v>1.584893192461106E-9</v>
      </c>
      <c r="E42" s="9"/>
    </row>
    <row r="43" spans="1:5">
      <c r="A43" s="9" t="s">
        <v>10</v>
      </c>
      <c r="B43" s="9" t="s">
        <v>11</v>
      </c>
      <c r="C43" s="12">
        <f>10^(C37/10)</f>
        <v>1.584893192461106E-9</v>
      </c>
      <c r="D43" s="12">
        <f>10^(D37/10)</f>
        <v>9.9999999999999995E-8</v>
      </c>
      <c r="E43" s="9"/>
    </row>
    <row r="44" spans="1:5">
      <c r="A44" s="9" t="s">
        <v>12</v>
      </c>
      <c r="B44" s="9" t="s">
        <v>13</v>
      </c>
      <c r="C44" s="11">
        <v>12</v>
      </c>
      <c r="D44" s="11">
        <v>12</v>
      </c>
      <c r="E44" s="9" t="s">
        <v>25</v>
      </c>
    </row>
    <row r="45" spans="1:5">
      <c r="A45" s="9" t="s">
        <v>14</v>
      </c>
      <c r="B45" s="9" t="s">
        <v>15</v>
      </c>
      <c r="C45" s="11">
        <v>2</v>
      </c>
      <c r="D45" s="11">
        <v>2</v>
      </c>
      <c r="E45" s="9"/>
    </row>
    <row r="46" spans="1:5">
      <c r="A46" s="9" t="s">
        <v>17</v>
      </c>
      <c r="B46" s="9" t="s">
        <v>11</v>
      </c>
      <c r="C46" s="12">
        <f>(2*(127*(C40+C42)+144*C41)+(C45*14*(C39/15)-2)*144*(C40+C41+C42))/(C45*14*(C39/15))</f>
        <v>1.5944871535123555E-5</v>
      </c>
      <c r="D46" s="12">
        <f>(2*(127*(D40+D42)+144*D41)+(D45*14*(D39/15)-2)*144*(D40+D41+D42))/(D45*14*(D39/15))</f>
        <v>1.5944871535123555E-5</v>
      </c>
      <c r="E46" s="9"/>
    </row>
    <row r="47" spans="1:5">
      <c r="A47" s="9" t="s">
        <v>18</v>
      </c>
      <c r="B47" s="9" t="s">
        <v>19</v>
      </c>
      <c r="C47" s="20">
        <f>LOG10(C43*C44/C46)*10</f>
        <v>-29.234397785152556</v>
      </c>
      <c r="D47" s="20">
        <f>LOG10(D43*C44/D46)*10</f>
        <v>-11.234397785152536</v>
      </c>
      <c r="E47" s="9"/>
    </row>
    <row r="48" spans="1:5">
      <c r="A48" s="9" t="s">
        <v>20</v>
      </c>
      <c r="B48" s="9" t="s">
        <v>19</v>
      </c>
      <c r="C48" s="10">
        <f>10*LOG10(C40/(C41+C42))</f>
        <v>-18.413926851582271</v>
      </c>
      <c r="D48" s="10">
        <f>10*LOG10(D40/(D41+D42))</f>
        <v>9.3610796585662079</v>
      </c>
      <c r="E48" s="9"/>
    </row>
    <row r="50" spans="3:4">
      <c r="C50" s="1"/>
      <c r="D50" s="1"/>
    </row>
    <row r="51" spans="3:4">
      <c r="C51" s="7"/>
      <c r="D51" s="1"/>
    </row>
    <row r="52" spans="3:4">
      <c r="C52" s="6"/>
    </row>
    <row r="53" spans="3:4">
      <c r="C53" s="2"/>
      <c r="D53" s="2"/>
    </row>
    <row r="54" spans="3:4">
      <c r="C54" s="8"/>
      <c r="D54" s="2"/>
    </row>
    <row r="55" spans="3:4">
      <c r="C55" s="2"/>
      <c r="D55" s="2"/>
    </row>
    <row r="56" spans="3:4">
      <c r="C56" s="2"/>
      <c r="D56" s="2"/>
    </row>
    <row r="57" spans="3:4">
      <c r="C57" s="15"/>
      <c r="D57" s="15"/>
    </row>
    <row r="58" spans="3:4">
      <c r="C58" s="6"/>
    </row>
    <row r="59" spans="3:4">
      <c r="C59" s="2"/>
      <c r="D59" s="2"/>
    </row>
    <row r="60" spans="3:4">
      <c r="C60" s="1"/>
      <c r="D60" s="1"/>
    </row>
    <row r="61" spans="3:4">
      <c r="C61" s="1"/>
      <c r="D61" s="1"/>
    </row>
    <row r="66" spans="3:4">
      <c r="C66" s="1"/>
      <c r="D66" s="1"/>
    </row>
    <row r="67" spans="3:4">
      <c r="C67" s="4"/>
      <c r="D67" s="1"/>
    </row>
    <row r="68" spans="3:4">
      <c r="C68" s="3"/>
    </row>
    <row r="69" spans="3:4">
      <c r="C69" s="2"/>
      <c r="D69" s="2"/>
    </row>
    <row r="70" spans="3:4">
      <c r="C70" s="5"/>
      <c r="D70" s="2"/>
    </row>
    <row r="71" spans="3:4">
      <c r="C71" s="2"/>
      <c r="D71" s="2"/>
    </row>
    <row r="72" spans="3:4">
      <c r="C72" s="2"/>
      <c r="D72" s="2"/>
    </row>
    <row r="73" spans="3:4">
      <c r="C73" s="3"/>
      <c r="D73" s="3"/>
    </row>
    <row r="74" spans="3:4">
      <c r="C74" s="3"/>
    </row>
    <row r="75" spans="3:4">
      <c r="C75" s="2"/>
      <c r="D75" s="2"/>
    </row>
    <row r="76" spans="3:4">
      <c r="C76" s="1"/>
      <c r="D76" s="1"/>
    </row>
    <row r="77" spans="3:4">
      <c r="C77" s="1"/>
      <c r="D77" s="1"/>
    </row>
  </sheetData>
  <mergeCells count="6">
    <mergeCell ref="C57:D57"/>
    <mergeCell ref="A17:E17"/>
    <mergeCell ref="A32:E32"/>
    <mergeCell ref="A1:E1"/>
    <mergeCell ref="A18:E18"/>
    <mergeCell ref="A35:E3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2019-01-24T10:59:34Z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(3)PsZYNb3jTz4KX7Bv3wDVSNeVPvO/YoMwH9i5hXGftp0VPGGih+rPrnZzrMMoxdi3wWjrGDx/
D8w7WiOVw3tM5dwDL3kA3HB6Ro74C+sc+BtcMkOQATyZu2P4u5ruxfBNKnZi5lWzHcQf/ENm
y+4iiUJxnR81Ta3P9H/ausJ6QMjU2asD61e5CMkqBxn0qiO1DatQAOZoDp+aOQKWFJ1SjpL0
aS8RASkD5hKyOwTBL1</vt:lpwstr>
  </property>
  <property fmtid="{D5CDD505-2E9C-101B-9397-08002B2CF9AE}" pid="3" name="_2015_ms_pID_7253431">
    <vt:lpwstr>VeswyYUgYeJpEiXk2jKauto+J214McUp9XP+nYlFoaIj0Xe+Xx6rjL
6BAVFq3xQkXDLvtVZXsra2Sf9YnP2mm2QW+anYFedNt+XdzOCcFaJXydj4l2Bu8JVe+zQD2M
0uuwazfWCLkTVoCSGMhfLb96eyzV1SKMeKiB2oT8aWLXtcHInEqxrHmM48A/zWWcb+LwicyI
TYVL7Cp1qMr7fjRlEtIoCEY8MgeBJVI0uR06</vt:lpwstr>
  </property>
  <property fmtid="{D5CDD505-2E9C-101B-9397-08002B2CF9AE}" pid="4" name="_2015_ms_pID_7253432">
    <vt:lpwstr>na1VMJhFWUpW/5+Dl3nlVbU=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1548326154</vt:lpwstr>
  </property>
</Properties>
</file>